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'!$A$1:$E$114</definedName>
  </definedNames>
  <calcPr calcId="144525"/>
</workbook>
</file>

<file path=xl/calcChain.xml><?xml version="1.0" encoding="utf-8"?>
<calcChain xmlns="http://schemas.openxmlformats.org/spreadsheetml/2006/main">
  <c r="C112" i="1" l="1"/>
  <c r="C111" i="1"/>
  <c r="C106" i="1"/>
  <c r="C103" i="1"/>
  <c r="C101" i="1"/>
  <c r="C99" i="1"/>
  <c r="C95" i="1"/>
  <c r="C91" i="1"/>
  <c r="C72" i="1"/>
  <c r="C35" i="1"/>
  <c r="C30" i="1"/>
  <c r="C28" i="1"/>
  <c r="C26" i="1"/>
  <c r="C24" i="1"/>
  <c r="C113" i="1" s="1"/>
  <c r="C114" i="1" s="1"/>
  <c r="D18" i="1" s="1"/>
  <c r="D13" i="1"/>
  <c r="E12" i="1"/>
  <c r="D12" i="1"/>
  <c r="D9" i="1" s="1"/>
  <c r="D19" i="1" l="1"/>
  <c r="D20" i="1"/>
  <c r="D17" i="1"/>
</calcChain>
</file>

<file path=xl/sharedStrings.xml><?xml version="1.0" encoding="utf-8"?>
<sst xmlns="http://schemas.openxmlformats.org/spreadsheetml/2006/main" count="256" uniqueCount="196">
  <si>
    <t>Отчет об исполнении ООО "Лидер" договора управления МДК по адресу:</t>
  </si>
  <si>
    <t>г. Чита ул. 1 мкр. 31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</si>
  <si>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</si>
  <si>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</si>
  <si>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</si>
  <si>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</si>
  <si>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</si>
  <si>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</si>
  <si>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</si>
  <si>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</si>
  <si>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</si>
  <si>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</si>
  <si>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</si>
  <si>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</si>
  <si>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</si>
  <si>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</si>
  <si>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</si>
  <si>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</si>
  <si>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</si>
  <si>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</si>
  <si>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</si>
  <si>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</si>
  <si>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</si>
  <si>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</si>
  <si>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</si>
  <si>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</si>
  <si>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</si>
  <si>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</si>
  <si>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</si>
  <si>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</si>
  <si>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</si>
  <si>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</si>
  <si>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</si>
  <si>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</si>
  <si>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</si>
  <si>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</si>
  <si>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</si>
  <si>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</si>
  <si>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</si>
  <si>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</si>
  <si>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</si>
  <si>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</si>
  <si>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Герметизация трещин мягкой кровли</t>
  </si>
  <si>
    <t>м</t>
  </si>
  <si>
    <t>5.2</t>
  </si>
  <si>
    <t>Закрытие кровли банером</t>
  </si>
  <si>
    <t>дом</t>
  </si>
  <si>
    <t>5.3</t>
  </si>
  <si>
    <t>Закрытие кровли бикростом</t>
  </si>
  <si>
    <t>5.4</t>
  </si>
  <si>
    <t>Закрытие продуха кирпичем</t>
  </si>
  <si>
    <t>5.5</t>
  </si>
  <si>
    <t>Замена (переустановка) светильника без стоимости светильника</t>
  </si>
  <si>
    <t>услуга</t>
  </si>
  <si>
    <t>5.6</t>
  </si>
  <si>
    <t>5.7</t>
  </si>
  <si>
    <t>Замена автомата</t>
  </si>
  <si>
    <t>шт.</t>
  </si>
  <si>
    <t>5.8</t>
  </si>
  <si>
    <t>Замена светильников с датчиком движения</t>
  </si>
  <si>
    <t>5.9</t>
  </si>
  <si>
    <t>Замена электрической лампы</t>
  </si>
  <si>
    <t>5.10</t>
  </si>
  <si>
    <t>Мелкий ремонт штакетного забора</t>
  </si>
  <si>
    <t>пролет</t>
  </si>
  <si>
    <t>5.11</t>
  </si>
  <si>
    <t>Навеска замка</t>
  </si>
  <si>
    <t>5.12</t>
  </si>
  <si>
    <t>Навеска замка (крабовый)</t>
  </si>
  <si>
    <t>5.13</t>
  </si>
  <si>
    <t>Навеска замка с установкой пробой-ушка</t>
  </si>
  <si>
    <t>5.14</t>
  </si>
  <si>
    <t>Обследование кровли</t>
  </si>
  <si>
    <t>5.15</t>
  </si>
  <si>
    <t>Осмотр козырька с использованием автовышки</t>
  </si>
  <si>
    <t>5.16</t>
  </si>
  <si>
    <t>Осмотр подвала</t>
  </si>
  <si>
    <t>5.17</t>
  </si>
  <si>
    <t>подвал</t>
  </si>
  <si>
    <t>5.18</t>
  </si>
  <si>
    <t>Осмотр подвала с выполнением мелкого ремонта</t>
  </si>
  <si>
    <t>5.19</t>
  </si>
  <si>
    <t>Осмотр электропроводки</t>
  </si>
  <si>
    <t>5.20</t>
  </si>
  <si>
    <t>Открытие продухов</t>
  </si>
  <si>
    <t>5.21</t>
  </si>
  <si>
    <t>Очистка кровли от мусора, 1 мкр. 31</t>
  </si>
  <si>
    <t>5.22</t>
  </si>
  <si>
    <t>Очистка мягкой кровли от различного вида мусора</t>
  </si>
  <si>
    <t>м3</t>
  </si>
  <si>
    <t>5.23</t>
  </si>
  <si>
    <t>Очистка подвала, 1 мкр.д.31</t>
  </si>
  <si>
    <t>5.24</t>
  </si>
  <si>
    <t>Поднятие бикроста на кровлю с использованием автовышки</t>
  </si>
  <si>
    <t>5.25</t>
  </si>
  <si>
    <t>Покраска элементов детской площадки</t>
  </si>
  <si>
    <t>5.26</t>
  </si>
  <si>
    <t>Ремонт межпанельных швов 1 мкр. д.31, кв.31, 33</t>
  </si>
  <si>
    <t>п/м</t>
  </si>
  <si>
    <t>5.27</t>
  </si>
  <si>
    <t>Ремонт межпанельных швов, 1 мкр. д.31, кв.7,13</t>
  </si>
  <si>
    <t>5.28</t>
  </si>
  <si>
    <t>Ремонт тамбурной двери с заменой досок</t>
  </si>
  <si>
    <t>5.29</t>
  </si>
  <si>
    <t>Ремонт элементов на детской площадке</t>
  </si>
  <si>
    <t>5.30</t>
  </si>
  <si>
    <t>Снятие с последующей уст-ой после остекления и масл-й окраски окон-х р</t>
  </si>
  <si>
    <t>5.31</t>
  </si>
  <si>
    <t>Снятие с последующей установкой после остекления оконных фрамуг 1,3*0,</t>
  </si>
  <si>
    <t>5.32</t>
  </si>
  <si>
    <t>Установка (замена) электрического автомата выкл, 25А-1Р</t>
  </si>
  <si>
    <t>5.33</t>
  </si>
  <si>
    <t>Установка пружины на тамбурную дверь в подъезд</t>
  </si>
  <si>
    <t>5.34</t>
  </si>
  <si>
    <t>Установка светильника с датчиком на движение</t>
  </si>
  <si>
    <t>5.35</t>
  </si>
  <si>
    <t>Установка шпингалетов на дверные полотна, оконные рамы</t>
  </si>
  <si>
    <t>5.36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</si>
  <si>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</si>
  <si>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</si>
  <si>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</si>
  <si>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</si>
  <si>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</si>
  <si>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</si>
  <si>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</si>
  <si>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Осмотр сантех. оборудования</t>
  </si>
  <si>
    <t>6.3</t>
  </si>
  <si>
    <t>Осмотр сантехнического оборудования</t>
  </si>
  <si>
    <t>6.4</t>
  </si>
  <si>
    <t>Отключение отопления</t>
  </si>
  <si>
    <t>узел</t>
  </si>
  <si>
    <t>6.5</t>
  </si>
  <si>
    <t>Очистка канализационной сети</t>
  </si>
  <si>
    <t>6.6</t>
  </si>
  <si>
    <t>6.7</t>
  </si>
  <si>
    <t>6.8</t>
  </si>
  <si>
    <t>Перезапуск (удаление воздуха) стояков отопления</t>
  </si>
  <si>
    <t>стояк</t>
  </si>
  <si>
    <t>6.9</t>
  </si>
  <si>
    <t>Пролив фановой трубы водой (очистка от льда)</t>
  </si>
  <si>
    <t>6.10</t>
  </si>
  <si>
    <t>Промывка канализационного выпуска</t>
  </si>
  <si>
    <t>выпуск</t>
  </si>
  <si>
    <t>6.11</t>
  </si>
  <si>
    <t>Ремонт труб КНС</t>
  </si>
  <si>
    <t>6.12</t>
  </si>
  <si>
    <t>Смена вентиля д.32 на внутридомовых трубопроводах водоснабжения</t>
  </si>
  <si>
    <t>6.13</t>
  </si>
  <si>
    <t>Установка обратных клапанов</t>
  </si>
  <si>
    <t>6.14</t>
  </si>
  <si>
    <t>Установка регистра отопления (без стоимости регистра)</t>
  </si>
  <si>
    <t>6.15</t>
  </si>
  <si>
    <t>Частичная замена розлива ХВС, 1 мкр 31</t>
  </si>
  <si>
    <t>6.16</t>
  </si>
  <si>
    <t>Частичная замена труб ХВС, ГВС, д.32 PPR армированная</t>
  </si>
  <si>
    <t>6.17</t>
  </si>
  <si>
    <t>Частичная замена труб ХВС,ГВС д.20 PPR армированная</t>
  </si>
  <si>
    <t>6.18</t>
  </si>
  <si>
    <t>Частичный ремонт системы водоотведения 1 мкр., д.31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</si>
  <si>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</si>
  <si>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</si>
  <si>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</si>
  <si>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</si>
  <si>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</si>
  <si>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</si>
  <si>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Закрытие вентпродуха в подвале (с применением сварки)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</si>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</sst>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165" fontId="4" fillId="0" borderId="6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5" applyNumberFormat="1" applyFont="1" applyFill="1" applyBorder="1"/>
    <xf numFmtId="165" fontId="4" fillId="0" borderId="5" xfId="5" applyNumberFormat="1" applyFont="1" applyFill="1" applyBorder="1"/>
    <xf numFmtId="49" fontId="4" fillId="0" borderId="5" xfId="5" applyNumberFormat="1" applyFont="1" applyFill="1" applyBorder="1" applyAlignment="1">
      <alignment horizontal="right" vertical="center"/>
    </xf>
    <xf numFmtId="165" fontId="4" fillId="0" borderId="5" xfId="5" applyNumberFormat="1" applyFont="1" applyFill="1" applyBorder="1" applyAlignment="1">
      <alignment horizontal="right" vertical="center"/>
    </xf>
    <xf numFmtId="49" fontId="4" fillId="0" borderId="7" xfId="5" applyNumberFormat="1" applyFont="1" applyFill="1" applyBorder="1"/>
    <xf numFmtId="165" fontId="4" fillId="0" borderId="7" xfId="5" applyNumberFormat="1" applyFont="1" applyFill="1" applyBorder="1"/>
    <xf numFmtId="49" fontId="4" fillId="0" borderId="7" xfId="5" applyNumberFormat="1" applyFont="1" applyFill="1" applyBorder="1" applyAlignment="1">
      <alignment horizontal="right" vertical="center"/>
    </xf>
    <xf numFmtId="165" fontId="4" fillId="0" borderId="7" xfId="5" applyNumberFormat="1" applyFont="1" applyFill="1" applyBorder="1" applyAlignment="1">
      <alignment horizontal="right" vertical="center"/>
    </xf>
    <xf numFmtId="0" fontId="6" fillId="3" borderId="7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8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2" fontId="10" fillId="4" borderId="5" xfId="6" applyNumberFormat="1" applyFont="1" applyFill="1" applyBorder="1" applyAlignment="1">
      <alignment vertical="center" wrapText="1"/>
    </xf>
    <xf numFmtId="0" fontId="10" fillId="4" borderId="5" xfId="6" applyFont="1" applyFill="1" applyBorder="1" applyAlignment="1">
      <alignment vertical="center" wrapText="1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33">
    <cellStyle name="Вывод" xfId="1" builtinId="21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4" xfId="10"/>
    <cellStyle name="Обычный 15" xfId="11"/>
    <cellStyle name="Обычный 16" xfId="5"/>
    <cellStyle name="Обычный 17" xfId="6"/>
    <cellStyle name="Обычный 2" xfId="12"/>
    <cellStyle name="Обычный 3" xfId="2"/>
    <cellStyle name="Обычный 4" xfId="13"/>
    <cellStyle name="Обычный 5" xfId="14"/>
    <cellStyle name="Обычный 6" xfId="15"/>
    <cellStyle name="Обычный 7" xfId="16"/>
    <cellStyle name="Обычный 8" xfId="17"/>
    <cellStyle name="Обычный 9" xfId="18"/>
    <cellStyle name="Финансовый 10" xfId="19"/>
    <cellStyle name="Финансовый 11" xfId="20"/>
    <cellStyle name="Финансовый 12" xfId="21"/>
    <cellStyle name="Финансовый 13" xfId="22"/>
    <cellStyle name="Финансовый 14" xfId="23"/>
    <cellStyle name="Финансовый 15" xfId="24"/>
    <cellStyle name="Финансовый 16" xfId="25"/>
    <cellStyle name="Финансовый 2" xfId="26"/>
    <cellStyle name="Финансовый 3" xfId="3"/>
    <cellStyle name="Финансовый 4" xfId="27"/>
    <cellStyle name="Финансовый 5" xfId="28"/>
    <cellStyle name="Финансовый 6" xfId="29"/>
    <cellStyle name="Финансовый 7" xfId="30"/>
    <cellStyle name="Финансовый 8" xfId="31"/>
    <cellStyle name="Финансовый 9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2"/>
  <sheetViews>
    <sheetView tabSelected="1" zoomScaleNormal="100" workbookViewId="0">
      <selection activeCell="H23" sqref="H23"/>
    </sheetView>
  </sheetViews>
  <sheetFormatPr defaultRowHeight="15" outlineLevelRow="2" x14ac:dyDescent="0.25"/>
  <cols>
    <col min="1" max="1" width="9.140625" style="77"/>
    <col min="2" max="2" width="68.140625" style="84" customWidth="1"/>
    <col min="3" max="3" width="14.7109375" style="85" customWidth="1"/>
    <col min="4" max="4" width="9.140625" style="86" customWidth="1"/>
    <col min="5" max="5" width="16.28515625" style="86" customWidth="1"/>
    <col min="6" max="6" width="17.28515625" style="1" customWidth="1"/>
    <col min="7" max="16384" width="9.140625" style="1"/>
  </cols>
  <sheetData>
    <row r="3" spans="1:6" ht="15.75" customHeight="1" x14ac:dyDescent="0.25">
      <c r="A3" s="101" t="s">
        <v>0</v>
      </c>
      <c r="B3" s="101"/>
      <c r="C3" s="101"/>
      <c r="D3" s="101"/>
      <c r="E3" s="101"/>
    </row>
    <row r="4" spans="1:6" ht="15" customHeight="1" x14ac:dyDescent="0.25">
      <c r="A4" s="101" t="s">
        <v>1</v>
      </c>
      <c r="B4" s="101"/>
      <c r="C4" s="101"/>
      <c r="D4" s="101"/>
      <c r="E4" s="101"/>
    </row>
    <row r="5" spans="1:6" ht="17.25" customHeight="1" x14ac:dyDescent="0.25">
      <c r="A5" s="102" t="s">
        <v>2</v>
      </c>
      <c r="B5" s="102"/>
      <c r="C5" s="102"/>
      <c r="D5" s="102"/>
      <c r="E5" s="102"/>
    </row>
    <row r="7" spans="1:6" ht="39" customHeight="1" x14ac:dyDescent="0.25">
      <c r="A7" s="103" t="s">
        <v>3</v>
      </c>
      <c r="B7" s="104"/>
      <c r="C7" s="104"/>
      <c r="D7" s="104"/>
      <c r="E7" s="105"/>
    </row>
    <row r="8" spans="1:6" x14ac:dyDescent="0.25">
      <c r="A8" s="2">
        <v>1</v>
      </c>
      <c r="B8" s="106" t="s">
        <v>194</v>
      </c>
      <c r="C8" s="107"/>
      <c r="D8" s="89">
        <v>-77251.95</v>
      </c>
      <c r="E8" s="90"/>
      <c r="F8" s="3"/>
    </row>
    <row r="9" spans="1:6" ht="30" x14ac:dyDescent="0.25">
      <c r="A9" s="4">
        <v>2</v>
      </c>
      <c r="B9" s="5" t="s">
        <v>4</v>
      </c>
      <c r="C9" s="6"/>
      <c r="D9" s="98">
        <f>D10+D11+D12</f>
        <v>1113334.04</v>
      </c>
      <c r="E9" s="99"/>
    </row>
    <row r="10" spans="1:6" x14ac:dyDescent="0.25">
      <c r="A10" s="7" t="s">
        <v>5</v>
      </c>
      <c r="B10" s="8" t="s">
        <v>6</v>
      </c>
      <c r="C10" s="9"/>
      <c r="D10" s="87">
        <v>954916.8</v>
      </c>
      <c r="E10" s="88"/>
    </row>
    <row r="11" spans="1:6" x14ac:dyDescent="0.25">
      <c r="A11" s="7" t="s">
        <v>7</v>
      </c>
      <c r="B11" s="8" t="s">
        <v>8</v>
      </c>
      <c r="C11" s="9"/>
      <c r="D11" s="87">
        <v>144873.56</v>
      </c>
      <c r="E11" s="88"/>
    </row>
    <row r="12" spans="1:6" x14ac:dyDescent="0.25">
      <c r="A12" s="7" t="s">
        <v>9</v>
      </c>
      <c r="B12" s="8" t="s">
        <v>10</v>
      </c>
      <c r="C12" s="9"/>
      <c r="D12" s="87">
        <f>600*12+528.64*12</f>
        <v>13543.68</v>
      </c>
      <c r="E12" s="88">
        <f>600*12+528.64*12</f>
        <v>13543.68</v>
      </c>
    </row>
    <row r="13" spans="1:6" ht="30.75" customHeight="1" x14ac:dyDescent="0.25">
      <c r="A13" s="4">
        <v>3</v>
      </c>
      <c r="B13" s="100" t="s">
        <v>11</v>
      </c>
      <c r="C13" s="100"/>
      <c r="D13" s="98">
        <f>D14+D15+D16</f>
        <v>1058373.77</v>
      </c>
      <c r="E13" s="99"/>
    </row>
    <row r="14" spans="1:6" x14ac:dyDescent="0.25">
      <c r="A14" s="7" t="s">
        <v>12</v>
      </c>
      <c r="B14" s="8" t="s">
        <v>6</v>
      </c>
      <c r="C14" s="9"/>
      <c r="D14" s="87">
        <v>915517.25</v>
      </c>
      <c r="E14" s="88"/>
    </row>
    <row r="15" spans="1:6" x14ac:dyDescent="0.25">
      <c r="A15" s="7" t="s">
        <v>13</v>
      </c>
      <c r="B15" s="8" t="s">
        <v>8</v>
      </c>
      <c r="C15" s="9"/>
      <c r="D15" s="87">
        <v>142856.51999999999</v>
      </c>
      <c r="E15" s="88"/>
    </row>
    <row r="16" spans="1:6" x14ac:dyDescent="0.25">
      <c r="A16" s="7" t="s">
        <v>14</v>
      </c>
      <c r="B16" s="8" t="s">
        <v>10</v>
      </c>
      <c r="C16" s="9"/>
      <c r="D16" s="87"/>
      <c r="E16" s="88"/>
    </row>
    <row r="17" spans="1:8" x14ac:dyDescent="0.25">
      <c r="A17" s="7">
        <v>4</v>
      </c>
      <c r="B17" s="8" t="s">
        <v>15</v>
      </c>
      <c r="C17" s="9"/>
      <c r="D17" s="87">
        <f>D9-D13</f>
        <v>54960.270000000019</v>
      </c>
      <c r="E17" s="88"/>
    </row>
    <row r="18" spans="1:8" ht="30" customHeight="1" x14ac:dyDescent="0.25">
      <c r="A18" s="4">
        <v>5</v>
      </c>
      <c r="B18" s="96" t="s">
        <v>16</v>
      </c>
      <c r="C18" s="97"/>
      <c r="D18" s="98">
        <f>C114</f>
        <v>1864542.7079999999</v>
      </c>
      <c r="E18" s="99"/>
    </row>
    <row r="19" spans="1:8" x14ac:dyDescent="0.25">
      <c r="A19" s="7">
        <v>6</v>
      </c>
      <c r="B19" s="8" t="s">
        <v>17</v>
      </c>
      <c r="C19" s="9"/>
      <c r="D19" s="87">
        <f>D9-D18</f>
        <v>-751208.66799999983</v>
      </c>
      <c r="E19" s="88"/>
    </row>
    <row r="20" spans="1:8" x14ac:dyDescent="0.25">
      <c r="A20" s="2">
        <v>7</v>
      </c>
      <c r="B20" s="10" t="s">
        <v>195</v>
      </c>
      <c r="C20" s="11"/>
      <c r="D20" s="89">
        <f>D8+D9-D18</f>
        <v>-828460.61799999978</v>
      </c>
      <c r="E20" s="90"/>
    </row>
    <row r="21" spans="1:8" x14ac:dyDescent="0.25">
      <c r="A21" s="7"/>
      <c r="B21" s="12"/>
      <c r="C21" s="13"/>
      <c r="D21" s="91"/>
      <c r="E21" s="92"/>
    </row>
    <row r="22" spans="1:8" ht="21.75" customHeight="1" x14ac:dyDescent="0.25">
      <c r="A22" s="93" t="s">
        <v>18</v>
      </c>
      <c r="B22" s="94"/>
      <c r="C22" s="94"/>
      <c r="D22" s="94"/>
      <c r="E22" s="95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189162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189162</v>
      </c>
      <c r="D25" s="25" t="s">
        <v>27</v>
      </c>
      <c r="E25" s="26">
        <v>37832.400000000001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91403.04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91403.04</v>
      </c>
      <c r="D27" s="25" t="s">
        <v>27</v>
      </c>
      <c r="E27" s="26">
        <v>37832.400000000001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29138.52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4763.1000000000004</v>
      </c>
      <c r="D31" s="25" t="s">
        <v>27</v>
      </c>
      <c r="E31" s="26">
        <v>37832.400000000001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2496.94</v>
      </c>
      <c r="D32" s="25" t="s">
        <v>27</v>
      </c>
      <c r="E32" s="26">
        <v>37832.400000000001</v>
      </c>
      <c r="F32" s="27"/>
      <c r="G32" s="27"/>
      <c r="H32" s="27"/>
    </row>
    <row r="33" spans="1:8" s="28" customFormat="1" ht="15.75" thickBot="1" x14ac:dyDescent="0.3">
      <c r="A33" s="22" t="s">
        <v>36</v>
      </c>
      <c r="B33" s="23" t="s">
        <v>37</v>
      </c>
      <c r="C33" s="24">
        <v>4097.25</v>
      </c>
      <c r="D33" s="25" t="s">
        <v>27</v>
      </c>
      <c r="E33" s="26">
        <v>37832.400000000001</v>
      </c>
      <c r="F33" s="27"/>
      <c r="G33" s="27"/>
      <c r="H33" s="27"/>
    </row>
    <row r="34" spans="1:8" s="28" customFormat="1" ht="30.75" thickBot="1" x14ac:dyDescent="0.3">
      <c r="A34" s="22" t="s">
        <v>38</v>
      </c>
      <c r="B34" s="23" t="s">
        <v>39</v>
      </c>
      <c r="C34" s="31">
        <v>17781.23</v>
      </c>
      <c r="D34" s="25" t="s">
        <v>27</v>
      </c>
      <c r="E34" s="26">
        <v>37832.400000000001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2">
        <f>SUM(C36:C71)</f>
        <v>868447.83</v>
      </c>
      <c r="D35" s="33"/>
      <c r="E35" s="33"/>
      <c r="F35" s="21"/>
      <c r="G35" s="21"/>
    </row>
    <row r="36" spans="1:8" outlineLevel="1" x14ac:dyDescent="0.25">
      <c r="A36" s="7" t="s">
        <v>41</v>
      </c>
      <c r="B36" s="34" t="s">
        <v>42</v>
      </c>
      <c r="C36" s="35">
        <v>4027.8</v>
      </c>
      <c r="D36" s="36" t="s">
        <v>43</v>
      </c>
      <c r="E36" s="36">
        <v>20</v>
      </c>
      <c r="F36" s="21"/>
      <c r="G36" s="21"/>
    </row>
    <row r="37" spans="1:8" outlineLevel="1" x14ac:dyDescent="0.25">
      <c r="A37" s="7" t="s">
        <v>44</v>
      </c>
      <c r="B37" s="34" t="s">
        <v>45</v>
      </c>
      <c r="C37" s="35">
        <v>5898.39</v>
      </c>
      <c r="D37" s="36" t="s">
        <v>46</v>
      </c>
      <c r="E37" s="36">
        <v>1</v>
      </c>
      <c r="F37" s="21"/>
      <c r="G37" s="21"/>
    </row>
    <row r="38" spans="1:8" ht="30" customHeight="1" outlineLevel="1" x14ac:dyDescent="0.25">
      <c r="A38" s="7" t="s">
        <v>47</v>
      </c>
      <c r="B38" s="34" t="s">
        <v>48</v>
      </c>
      <c r="C38" s="35">
        <v>327205</v>
      </c>
      <c r="D38" s="36" t="s">
        <v>27</v>
      </c>
      <c r="E38" s="36">
        <v>500</v>
      </c>
      <c r="F38" s="21"/>
      <c r="G38" s="21"/>
    </row>
    <row r="39" spans="1:8" outlineLevel="1" x14ac:dyDescent="0.25">
      <c r="A39" s="7" t="s">
        <v>49</v>
      </c>
      <c r="B39" s="34" t="s">
        <v>50</v>
      </c>
      <c r="C39" s="35">
        <v>6614.98</v>
      </c>
      <c r="D39" s="36" t="s">
        <v>27</v>
      </c>
      <c r="E39" s="36">
        <v>2</v>
      </c>
      <c r="F39" s="21"/>
      <c r="G39" s="21"/>
    </row>
    <row r="40" spans="1:8" outlineLevel="1" x14ac:dyDescent="0.25">
      <c r="A40" s="7" t="s">
        <v>51</v>
      </c>
      <c r="B40" s="34" t="s">
        <v>52</v>
      </c>
      <c r="C40" s="35">
        <v>2566.2800000000002</v>
      </c>
      <c r="D40" s="36" t="s">
        <v>53</v>
      </c>
      <c r="E40" s="36">
        <v>4</v>
      </c>
      <c r="F40" s="21"/>
      <c r="G40" s="21"/>
    </row>
    <row r="41" spans="1:8" outlineLevel="1" x14ac:dyDescent="0.25">
      <c r="A41" s="7" t="s">
        <v>54</v>
      </c>
      <c r="B41" s="34" t="s">
        <v>52</v>
      </c>
      <c r="C41" s="35">
        <v>1740.26</v>
      </c>
      <c r="D41" s="36" t="s">
        <v>53</v>
      </c>
      <c r="E41" s="36">
        <v>2</v>
      </c>
      <c r="F41" s="21"/>
      <c r="G41" s="21"/>
    </row>
    <row r="42" spans="1:8" outlineLevel="1" x14ac:dyDescent="0.25">
      <c r="A42" s="7" t="s">
        <v>55</v>
      </c>
      <c r="B42" s="34" t="s">
        <v>56</v>
      </c>
      <c r="C42" s="35">
        <v>697.41</v>
      </c>
      <c r="D42" s="36" t="s">
        <v>57</v>
      </c>
      <c r="E42" s="36">
        <v>1</v>
      </c>
      <c r="F42" s="21"/>
      <c r="G42" s="21"/>
    </row>
    <row r="43" spans="1:8" outlineLevel="1" x14ac:dyDescent="0.25">
      <c r="A43" s="7" t="s">
        <v>58</v>
      </c>
      <c r="B43" s="34" t="s">
        <v>59</v>
      </c>
      <c r="C43" s="35">
        <v>1622.25</v>
      </c>
      <c r="D43" s="36" t="s">
        <v>57</v>
      </c>
      <c r="E43" s="36">
        <v>1</v>
      </c>
      <c r="F43" s="21"/>
      <c r="G43" s="21"/>
    </row>
    <row r="44" spans="1:8" outlineLevel="1" x14ac:dyDescent="0.25">
      <c r="A44" s="7" t="s">
        <v>60</v>
      </c>
      <c r="B44" s="34" t="s">
        <v>61</v>
      </c>
      <c r="C44" s="35">
        <v>326.49</v>
      </c>
      <c r="D44" s="36" t="s">
        <v>57</v>
      </c>
      <c r="E44" s="36">
        <v>1</v>
      </c>
      <c r="F44" s="21"/>
      <c r="G44" s="21"/>
    </row>
    <row r="45" spans="1:8" outlineLevel="1" x14ac:dyDescent="0.25">
      <c r="A45" s="7" t="s">
        <v>62</v>
      </c>
      <c r="B45" s="34" t="s">
        <v>63</v>
      </c>
      <c r="C45" s="35">
        <v>238.04</v>
      </c>
      <c r="D45" s="36" t="s">
        <v>64</v>
      </c>
      <c r="E45" s="36">
        <v>1</v>
      </c>
      <c r="F45" s="21"/>
      <c r="G45" s="21"/>
    </row>
    <row r="46" spans="1:8" outlineLevel="1" x14ac:dyDescent="0.25">
      <c r="A46" s="7" t="s">
        <v>65</v>
      </c>
      <c r="B46" s="34" t="s">
        <v>66</v>
      </c>
      <c r="C46" s="35">
        <v>978.3</v>
      </c>
      <c r="D46" s="36" t="s">
        <v>57</v>
      </c>
      <c r="E46" s="36">
        <v>1</v>
      </c>
      <c r="F46" s="21"/>
      <c r="G46" s="21"/>
    </row>
    <row r="47" spans="1:8" outlineLevel="1" x14ac:dyDescent="0.25">
      <c r="A47" s="7" t="s">
        <v>67</v>
      </c>
      <c r="B47" s="34" t="s">
        <v>68</v>
      </c>
      <c r="C47" s="35">
        <v>1073.08</v>
      </c>
      <c r="D47" s="36" t="s">
        <v>57</v>
      </c>
      <c r="E47" s="36">
        <v>1</v>
      </c>
      <c r="F47" s="21"/>
      <c r="G47" s="21"/>
    </row>
    <row r="48" spans="1:8" outlineLevel="1" x14ac:dyDescent="0.25">
      <c r="A48" s="7" t="s">
        <v>69</v>
      </c>
      <c r="B48" s="34" t="s">
        <v>70</v>
      </c>
      <c r="C48" s="35">
        <v>1545.58</v>
      </c>
      <c r="D48" s="36" t="s">
        <v>57</v>
      </c>
      <c r="E48" s="36">
        <v>1</v>
      </c>
      <c r="F48" s="21"/>
      <c r="G48" s="21"/>
    </row>
    <row r="49" spans="1:7" outlineLevel="1" x14ac:dyDescent="0.25">
      <c r="A49" s="7" t="s">
        <v>71</v>
      </c>
      <c r="B49" s="34" t="s">
        <v>72</v>
      </c>
      <c r="C49" s="35">
        <v>2118.6</v>
      </c>
      <c r="D49" s="36" t="s">
        <v>27</v>
      </c>
      <c r="E49" s="36">
        <v>990</v>
      </c>
      <c r="F49" s="21"/>
      <c r="G49" s="21"/>
    </row>
    <row r="50" spans="1:7" outlineLevel="1" x14ac:dyDescent="0.25">
      <c r="A50" s="7" t="s">
        <v>73</v>
      </c>
      <c r="B50" s="34" t="s">
        <v>74</v>
      </c>
      <c r="C50" s="35">
        <v>30739.32</v>
      </c>
      <c r="D50" s="36" t="s">
        <v>57</v>
      </c>
      <c r="E50" s="36">
        <v>12</v>
      </c>
      <c r="F50" s="21"/>
      <c r="G50" s="21"/>
    </row>
    <row r="51" spans="1:7" outlineLevel="1" x14ac:dyDescent="0.25">
      <c r="A51" s="7" t="s">
        <v>75</v>
      </c>
      <c r="B51" s="34" t="s">
        <v>76</v>
      </c>
      <c r="C51" s="35">
        <v>1135.74</v>
      </c>
      <c r="D51" s="36" t="s">
        <v>46</v>
      </c>
      <c r="E51" s="36">
        <v>2</v>
      </c>
      <c r="F51" s="21"/>
      <c r="G51" s="21"/>
    </row>
    <row r="52" spans="1:7" outlineLevel="1" x14ac:dyDescent="0.25">
      <c r="A52" s="7" t="s">
        <v>77</v>
      </c>
      <c r="B52" s="34" t="s">
        <v>76</v>
      </c>
      <c r="C52" s="35">
        <v>3215.64</v>
      </c>
      <c r="D52" s="36" t="s">
        <v>78</v>
      </c>
      <c r="E52" s="36">
        <v>3</v>
      </c>
      <c r="F52" s="21"/>
      <c r="G52" s="21"/>
    </row>
    <row r="53" spans="1:7" outlineLevel="1" x14ac:dyDescent="0.25">
      <c r="A53" s="7" t="s">
        <v>79</v>
      </c>
      <c r="B53" s="34" t="s">
        <v>80</v>
      </c>
      <c r="C53" s="35">
        <v>2265.9299999999998</v>
      </c>
      <c r="D53" s="36" t="s">
        <v>46</v>
      </c>
      <c r="E53" s="36">
        <v>3</v>
      </c>
      <c r="F53" s="21"/>
      <c r="G53" s="21"/>
    </row>
    <row r="54" spans="1:7" outlineLevel="1" x14ac:dyDescent="0.25">
      <c r="A54" s="7" t="s">
        <v>81</v>
      </c>
      <c r="B54" s="34" t="s">
        <v>82</v>
      </c>
      <c r="C54" s="35">
        <v>1566.81</v>
      </c>
      <c r="D54" s="36" t="s">
        <v>46</v>
      </c>
      <c r="E54" s="36">
        <v>3</v>
      </c>
      <c r="F54" s="21"/>
      <c r="G54" s="21"/>
    </row>
    <row r="55" spans="1:7" outlineLevel="1" x14ac:dyDescent="0.25">
      <c r="A55" s="7" t="s">
        <v>83</v>
      </c>
      <c r="B55" s="34" t="s">
        <v>84</v>
      </c>
      <c r="C55" s="35">
        <v>2110.4299999999998</v>
      </c>
      <c r="D55" s="36" t="s">
        <v>57</v>
      </c>
      <c r="E55" s="36">
        <v>7</v>
      </c>
      <c r="F55" s="21"/>
      <c r="G55" s="21"/>
    </row>
    <row r="56" spans="1:7" outlineLevel="1" x14ac:dyDescent="0.25">
      <c r="A56" s="7" t="s">
        <v>85</v>
      </c>
      <c r="B56" s="34" t="s">
        <v>86</v>
      </c>
      <c r="C56" s="35">
        <v>29895.83</v>
      </c>
      <c r="D56" s="36" t="s">
        <v>46</v>
      </c>
      <c r="E56" s="36">
        <v>1</v>
      </c>
      <c r="F56" s="21"/>
      <c r="G56" s="21"/>
    </row>
    <row r="57" spans="1:7" outlineLevel="1" x14ac:dyDescent="0.25">
      <c r="A57" s="7" t="s">
        <v>87</v>
      </c>
      <c r="B57" s="34" t="s">
        <v>88</v>
      </c>
      <c r="C57" s="35">
        <v>38570.25</v>
      </c>
      <c r="D57" s="36" t="s">
        <v>89</v>
      </c>
      <c r="E57" s="36">
        <v>15</v>
      </c>
      <c r="F57" s="21"/>
      <c r="G57" s="21"/>
    </row>
    <row r="58" spans="1:7" outlineLevel="1" x14ac:dyDescent="0.25">
      <c r="A58" s="7" t="s">
        <v>90</v>
      </c>
      <c r="B58" s="34" t="s">
        <v>91</v>
      </c>
      <c r="C58" s="35">
        <v>15669.21</v>
      </c>
      <c r="D58" s="36" t="s">
        <v>46</v>
      </c>
      <c r="E58" s="36">
        <v>1</v>
      </c>
      <c r="F58" s="21"/>
      <c r="G58" s="21"/>
    </row>
    <row r="59" spans="1:7" outlineLevel="1" x14ac:dyDescent="0.25">
      <c r="A59" s="7" t="s">
        <v>92</v>
      </c>
      <c r="B59" s="34" t="s">
        <v>93</v>
      </c>
      <c r="C59" s="35">
        <v>11634.86</v>
      </c>
      <c r="D59" s="36" t="s">
        <v>46</v>
      </c>
      <c r="E59" s="36">
        <v>2</v>
      </c>
      <c r="F59" s="21"/>
      <c r="G59" s="21"/>
    </row>
    <row r="60" spans="1:7" outlineLevel="1" x14ac:dyDescent="0.25">
      <c r="A60" s="7" t="s">
        <v>94</v>
      </c>
      <c r="B60" s="34" t="s">
        <v>95</v>
      </c>
      <c r="C60" s="35">
        <v>1234.02</v>
      </c>
      <c r="D60" s="36" t="s">
        <v>27</v>
      </c>
      <c r="E60" s="36">
        <v>3</v>
      </c>
      <c r="F60" s="21"/>
      <c r="G60" s="21"/>
    </row>
    <row r="61" spans="1:7" outlineLevel="1" x14ac:dyDescent="0.25">
      <c r="A61" s="7" t="s">
        <v>96</v>
      </c>
      <c r="B61" s="34" t="s">
        <v>97</v>
      </c>
      <c r="C61" s="35">
        <v>156350</v>
      </c>
      <c r="D61" s="36" t="s">
        <v>98</v>
      </c>
      <c r="E61" s="36">
        <v>1</v>
      </c>
      <c r="F61" s="21"/>
      <c r="G61" s="21"/>
    </row>
    <row r="62" spans="1:7" outlineLevel="1" x14ac:dyDescent="0.25">
      <c r="A62" s="7" t="s">
        <v>99</v>
      </c>
      <c r="B62" s="34" t="s">
        <v>100</v>
      </c>
      <c r="C62" s="35">
        <v>196448.03</v>
      </c>
      <c r="D62" s="36" t="s">
        <v>46</v>
      </c>
      <c r="E62" s="36">
        <v>1</v>
      </c>
      <c r="F62" s="21"/>
      <c r="G62" s="21"/>
    </row>
    <row r="63" spans="1:7" outlineLevel="1" x14ac:dyDescent="0.25">
      <c r="A63" s="7" t="s">
        <v>101</v>
      </c>
      <c r="B63" s="34" t="s">
        <v>102</v>
      </c>
      <c r="C63" s="35">
        <v>2071.0300000000002</v>
      </c>
      <c r="D63" s="36" t="s">
        <v>57</v>
      </c>
      <c r="E63" s="36">
        <v>1</v>
      </c>
      <c r="F63" s="21"/>
      <c r="G63" s="21"/>
    </row>
    <row r="64" spans="1:7" outlineLevel="1" x14ac:dyDescent="0.25">
      <c r="A64" s="7" t="s">
        <v>103</v>
      </c>
      <c r="B64" s="34" t="s">
        <v>104</v>
      </c>
      <c r="C64" s="35">
        <v>3293.07</v>
      </c>
      <c r="D64" s="36" t="s">
        <v>57</v>
      </c>
      <c r="E64" s="36">
        <v>3</v>
      </c>
      <c r="F64" s="21"/>
      <c r="G64" s="21"/>
    </row>
    <row r="65" spans="1:7" ht="30" outlineLevel="1" x14ac:dyDescent="0.25">
      <c r="A65" s="7" t="s">
        <v>105</v>
      </c>
      <c r="B65" s="34" t="s">
        <v>106</v>
      </c>
      <c r="C65" s="35">
        <v>2035</v>
      </c>
      <c r="D65" s="36" t="s">
        <v>57</v>
      </c>
      <c r="E65" s="36">
        <v>4</v>
      </c>
      <c r="F65" s="21"/>
      <c r="G65" s="21"/>
    </row>
    <row r="66" spans="1:7" ht="30" outlineLevel="1" x14ac:dyDescent="0.25">
      <c r="A66" s="7" t="s">
        <v>107</v>
      </c>
      <c r="B66" s="34" t="s">
        <v>108</v>
      </c>
      <c r="C66" s="35">
        <v>2392.9899999999998</v>
      </c>
      <c r="D66" s="36" t="s">
        <v>57</v>
      </c>
      <c r="E66" s="36">
        <v>1</v>
      </c>
      <c r="F66" s="21"/>
      <c r="G66" s="21"/>
    </row>
    <row r="67" spans="1:7" outlineLevel="1" x14ac:dyDescent="0.25">
      <c r="A67" s="7" t="s">
        <v>109</v>
      </c>
      <c r="B67" s="34" t="s">
        <v>110</v>
      </c>
      <c r="C67" s="35">
        <v>1264.3399999999999</v>
      </c>
      <c r="D67" s="36" t="s">
        <v>57</v>
      </c>
      <c r="E67" s="36">
        <v>1</v>
      </c>
      <c r="F67" s="21"/>
      <c r="G67" s="21"/>
    </row>
    <row r="68" spans="1:7" outlineLevel="1" x14ac:dyDescent="0.25">
      <c r="A68" s="7" t="s">
        <v>111</v>
      </c>
      <c r="B68" s="34" t="s">
        <v>112</v>
      </c>
      <c r="C68" s="35">
        <v>1384.62</v>
      </c>
      <c r="D68" s="36" t="s">
        <v>57</v>
      </c>
      <c r="E68" s="36">
        <v>2</v>
      </c>
      <c r="F68" s="21"/>
      <c r="G68" s="21"/>
    </row>
    <row r="69" spans="1:7" outlineLevel="1" x14ac:dyDescent="0.25">
      <c r="A69" s="7" t="s">
        <v>113</v>
      </c>
      <c r="B69" s="34" t="s">
        <v>114</v>
      </c>
      <c r="C69" s="35">
        <v>6382.41</v>
      </c>
      <c r="D69" s="36" t="s">
        <v>57</v>
      </c>
      <c r="E69" s="36">
        <v>3</v>
      </c>
      <c r="F69" s="21"/>
      <c r="G69" s="21"/>
    </row>
    <row r="70" spans="1:7" outlineLevel="1" x14ac:dyDescent="0.25">
      <c r="A70" s="7" t="s">
        <v>115</v>
      </c>
      <c r="B70" s="34" t="s">
        <v>116</v>
      </c>
      <c r="C70" s="35">
        <v>618.47</v>
      </c>
      <c r="D70" s="36" t="s">
        <v>57</v>
      </c>
      <c r="E70" s="36">
        <v>1</v>
      </c>
      <c r="F70" s="21"/>
      <c r="G70" s="21"/>
    </row>
    <row r="71" spans="1:7" outlineLevel="1" x14ac:dyDescent="0.25">
      <c r="A71" s="7" t="s">
        <v>117</v>
      </c>
      <c r="B71" s="34" t="s">
        <v>118</v>
      </c>
      <c r="C71" s="35">
        <v>1517.37</v>
      </c>
      <c r="D71" s="36" t="s">
        <v>119</v>
      </c>
      <c r="E71" s="36">
        <v>3</v>
      </c>
      <c r="F71" s="21"/>
      <c r="G71" s="21"/>
    </row>
    <row r="72" spans="1:7" s="40" customFormat="1" ht="42.75" outlineLevel="2" x14ac:dyDescent="0.25">
      <c r="A72" s="37">
        <v>6</v>
      </c>
      <c r="B72" s="18" t="s">
        <v>120</v>
      </c>
      <c r="C72" s="38">
        <f>SUM(C73:C90)</f>
        <v>193650.36999999997</v>
      </c>
      <c r="D72" s="39"/>
      <c r="E72" s="39"/>
    </row>
    <row r="73" spans="1:7" s="40" customFormat="1" outlineLevel="2" x14ac:dyDescent="0.25">
      <c r="A73" s="41" t="s">
        <v>121</v>
      </c>
      <c r="B73" s="34" t="s">
        <v>122</v>
      </c>
      <c r="C73" s="42">
        <v>1532.88</v>
      </c>
      <c r="D73" s="43" t="s">
        <v>123</v>
      </c>
      <c r="E73" s="43">
        <v>2</v>
      </c>
    </row>
    <row r="74" spans="1:7" s="40" customFormat="1" outlineLevel="2" x14ac:dyDescent="0.25">
      <c r="A74" s="41" t="s">
        <v>124</v>
      </c>
      <c r="B74" s="34" t="s">
        <v>125</v>
      </c>
      <c r="C74" s="42">
        <v>3986.22</v>
      </c>
      <c r="D74" s="43" t="s">
        <v>57</v>
      </c>
      <c r="E74" s="43">
        <v>6</v>
      </c>
    </row>
    <row r="75" spans="1:7" s="40" customFormat="1" outlineLevel="2" x14ac:dyDescent="0.25">
      <c r="A75" s="41" t="s">
        <v>126</v>
      </c>
      <c r="B75" s="34" t="s">
        <v>127</v>
      </c>
      <c r="C75" s="42">
        <v>9985.68</v>
      </c>
      <c r="D75" s="43" t="s">
        <v>57</v>
      </c>
      <c r="E75" s="43">
        <v>9</v>
      </c>
    </row>
    <row r="76" spans="1:7" s="40" customFormat="1" outlineLevel="2" x14ac:dyDescent="0.25">
      <c r="A76" s="41" t="s">
        <v>128</v>
      </c>
      <c r="B76" s="34" t="s">
        <v>129</v>
      </c>
      <c r="C76" s="42">
        <v>438.34</v>
      </c>
      <c r="D76" s="43" t="s">
        <v>130</v>
      </c>
      <c r="E76" s="43">
        <v>1</v>
      </c>
    </row>
    <row r="77" spans="1:7" s="40" customFormat="1" outlineLevel="2" x14ac:dyDescent="0.25">
      <c r="A77" s="41" t="s">
        <v>131</v>
      </c>
      <c r="B77" s="34" t="s">
        <v>132</v>
      </c>
      <c r="C77" s="42">
        <v>36218.559999999998</v>
      </c>
      <c r="D77" s="43" t="s">
        <v>43</v>
      </c>
      <c r="E77" s="43">
        <v>46</v>
      </c>
    </row>
    <row r="78" spans="1:7" s="40" customFormat="1" outlineLevel="2" x14ac:dyDescent="0.25">
      <c r="A78" s="41" t="s">
        <v>133</v>
      </c>
      <c r="B78" s="34" t="s">
        <v>132</v>
      </c>
      <c r="C78" s="42">
        <v>1424.2</v>
      </c>
      <c r="D78" s="43" t="s">
        <v>43</v>
      </c>
      <c r="E78" s="43">
        <v>10</v>
      </c>
    </row>
    <row r="79" spans="1:7" s="40" customFormat="1" outlineLevel="2" x14ac:dyDescent="0.25">
      <c r="A79" s="41" t="s">
        <v>134</v>
      </c>
      <c r="B79" s="34" t="s">
        <v>132</v>
      </c>
      <c r="C79" s="42">
        <v>18857.25</v>
      </c>
      <c r="D79" s="43" t="s">
        <v>43</v>
      </c>
      <c r="E79" s="43">
        <v>15</v>
      </c>
    </row>
    <row r="80" spans="1:7" s="40" customFormat="1" outlineLevel="2" x14ac:dyDescent="0.25">
      <c r="A80" s="41" t="s">
        <v>135</v>
      </c>
      <c r="B80" s="34" t="s">
        <v>136</v>
      </c>
      <c r="C80" s="42">
        <v>8853.48</v>
      </c>
      <c r="D80" s="43" t="s">
        <v>137</v>
      </c>
      <c r="E80" s="43">
        <v>12</v>
      </c>
    </row>
    <row r="81" spans="1:8" s="40" customFormat="1" outlineLevel="2" x14ac:dyDescent="0.25">
      <c r="A81" s="41" t="s">
        <v>138</v>
      </c>
      <c r="B81" s="34" t="s">
        <v>139</v>
      </c>
      <c r="C81" s="42">
        <v>5166.7</v>
      </c>
      <c r="D81" s="43" t="s">
        <v>57</v>
      </c>
      <c r="E81" s="43">
        <v>14</v>
      </c>
    </row>
    <row r="82" spans="1:8" s="40" customFormat="1" outlineLevel="2" x14ac:dyDescent="0.25">
      <c r="A82" s="41" t="s">
        <v>140</v>
      </c>
      <c r="B82" s="34" t="s">
        <v>141</v>
      </c>
      <c r="C82" s="42">
        <v>5622.87</v>
      </c>
      <c r="D82" s="43" t="s">
        <v>142</v>
      </c>
      <c r="E82" s="43">
        <v>1</v>
      </c>
    </row>
    <row r="83" spans="1:8" s="40" customFormat="1" outlineLevel="2" x14ac:dyDescent="0.25">
      <c r="A83" s="41" t="s">
        <v>143</v>
      </c>
      <c r="B83" s="34" t="s">
        <v>144</v>
      </c>
      <c r="C83" s="42">
        <v>368.12</v>
      </c>
      <c r="D83" s="43" t="s">
        <v>57</v>
      </c>
      <c r="E83" s="43">
        <v>1</v>
      </c>
    </row>
    <row r="84" spans="1:8" s="40" customFormat="1" outlineLevel="2" x14ac:dyDescent="0.25">
      <c r="A84" s="41" t="s">
        <v>145</v>
      </c>
      <c r="B84" s="34" t="s">
        <v>146</v>
      </c>
      <c r="C84" s="42">
        <v>3984.14</v>
      </c>
      <c r="D84" s="43" t="s">
        <v>57</v>
      </c>
      <c r="E84" s="43">
        <v>2</v>
      </c>
    </row>
    <row r="85" spans="1:8" s="40" customFormat="1" outlineLevel="2" x14ac:dyDescent="0.25">
      <c r="A85" s="41" t="s">
        <v>147</v>
      </c>
      <c r="B85" s="34" t="s">
        <v>148</v>
      </c>
      <c r="C85" s="42">
        <v>2949.98</v>
      </c>
      <c r="D85" s="43" t="s">
        <v>57</v>
      </c>
      <c r="E85" s="43">
        <v>1</v>
      </c>
    </row>
    <row r="86" spans="1:8" s="40" customFormat="1" outlineLevel="2" x14ac:dyDescent="0.25">
      <c r="A86" s="41" t="s">
        <v>149</v>
      </c>
      <c r="B86" s="34" t="s">
        <v>150</v>
      </c>
      <c r="C86" s="42">
        <v>1287.19</v>
      </c>
      <c r="D86" s="43" t="s">
        <v>57</v>
      </c>
      <c r="E86" s="43">
        <v>1</v>
      </c>
    </row>
    <row r="87" spans="1:8" s="40" customFormat="1" outlineLevel="2" x14ac:dyDescent="0.25">
      <c r="A87" s="41" t="s">
        <v>151</v>
      </c>
      <c r="B87" s="34" t="s">
        <v>152</v>
      </c>
      <c r="C87" s="42">
        <v>19930</v>
      </c>
      <c r="D87" s="43" t="s">
        <v>46</v>
      </c>
      <c r="E87" s="43">
        <v>1</v>
      </c>
    </row>
    <row r="88" spans="1:8" s="40" customFormat="1" outlineLevel="2" x14ac:dyDescent="0.25">
      <c r="A88" s="41" t="s">
        <v>153</v>
      </c>
      <c r="B88" s="34" t="s">
        <v>154</v>
      </c>
      <c r="C88" s="42">
        <v>5781.72</v>
      </c>
      <c r="D88" s="43" t="s">
        <v>43</v>
      </c>
      <c r="E88" s="43">
        <v>2</v>
      </c>
    </row>
    <row r="89" spans="1:8" s="40" customFormat="1" outlineLevel="2" x14ac:dyDescent="0.25">
      <c r="A89" s="41" t="s">
        <v>155</v>
      </c>
      <c r="B89" s="44" t="s">
        <v>156</v>
      </c>
      <c r="C89" s="45">
        <v>11692.02</v>
      </c>
      <c r="D89" s="46" t="s">
        <v>43</v>
      </c>
      <c r="E89" s="47">
        <v>6</v>
      </c>
    </row>
    <row r="90" spans="1:8" s="40" customFormat="1" outlineLevel="2" x14ac:dyDescent="0.25">
      <c r="A90" s="41" t="s">
        <v>157</v>
      </c>
      <c r="B90" s="48" t="s">
        <v>158</v>
      </c>
      <c r="C90" s="49">
        <v>55571.02</v>
      </c>
      <c r="D90" s="50" t="s">
        <v>46</v>
      </c>
      <c r="E90" s="51">
        <v>1</v>
      </c>
    </row>
    <row r="91" spans="1:8" s="40" customFormat="1" ht="28.5" outlineLevel="2" x14ac:dyDescent="0.25">
      <c r="A91" s="52">
        <v>7</v>
      </c>
      <c r="B91" s="53" t="s">
        <v>159</v>
      </c>
      <c r="C91" s="54">
        <f>C92</f>
        <v>0</v>
      </c>
      <c r="D91" s="55"/>
      <c r="E91" s="55"/>
    </row>
    <row r="92" spans="1:8" s="40" customFormat="1" outlineLevel="2" x14ac:dyDescent="0.25">
      <c r="A92" s="56" t="s">
        <v>160</v>
      </c>
      <c r="B92" s="34"/>
      <c r="C92" s="42"/>
      <c r="D92" s="43"/>
      <c r="E92" s="43"/>
    </row>
    <row r="93" spans="1:8" s="40" customFormat="1" ht="28.5" outlineLevel="2" x14ac:dyDescent="0.25">
      <c r="A93" s="37">
        <v>8</v>
      </c>
      <c r="B93" s="18" t="s">
        <v>161</v>
      </c>
      <c r="C93" s="38">
        <v>0</v>
      </c>
      <c r="D93" s="39"/>
      <c r="E93" s="39"/>
    </row>
    <row r="94" spans="1:8" s="40" customFormat="1" outlineLevel="2" x14ac:dyDescent="0.25">
      <c r="A94" s="37">
        <v>9</v>
      </c>
      <c r="B94" s="18" t="s">
        <v>162</v>
      </c>
      <c r="C94" s="38">
        <v>0</v>
      </c>
      <c r="D94" s="39"/>
      <c r="E94" s="39"/>
    </row>
    <row r="95" spans="1:8" s="40" customFormat="1" ht="28.5" outlineLevel="2" x14ac:dyDescent="0.25">
      <c r="A95" s="37">
        <v>10</v>
      </c>
      <c r="B95" s="18" t="s">
        <v>163</v>
      </c>
      <c r="C95" s="38">
        <f>SUM(C96:C98)</f>
        <v>1273.3</v>
      </c>
      <c r="D95" s="39"/>
      <c r="E95" s="39"/>
    </row>
    <row r="96" spans="1:8" s="28" customFormat="1" x14ac:dyDescent="0.25">
      <c r="A96" s="57" t="s">
        <v>164</v>
      </c>
      <c r="B96" s="34" t="s">
        <v>165</v>
      </c>
      <c r="C96" s="35">
        <v>1273.3</v>
      </c>
      <c r="D96" s="36" t="s">
        <v>57</v>
      </c>
      <c r="E96" s="36">
        <v>1</v>
      </c>
      <c r="F96" s="27"/>
      <c r="G96" s="27"/>
      <c r="H96" s="27"/>
    </row>
    <row r="97" spans="1:8" s="28" customFormat="1" x14ac:dyDescent="0.25">
      <c r="A97" s="57" t="s">
        <v>166</v>
      </c>
      <c r="B97" s="34"/>
      <c r="C97" s="35"/>
      <c r="D97" s="36"/>
      <c r="E97" s="36"/>
      <c r="F97" s="27"/>
      <c r="G97" s="27"/>
      <c r="H97" s="27"/>
    </row>
    <row r="98" spans="1:8" s="28" customFormat="1" x14ac:dyDescent="0.25">
      <c r="A98" s="57" t="s">
        <v>167</v>
      </c>
      <c r="B98" s="34"/>
      <c r="C98" s="35"/>
      <c r="D98" s="36"/>
      <c r="E98" s="36"/>
      <c r="F98" s="27"/>
      <c r="G98" s="27"/>
      <c r="H98" s="27"/>
    </row>
    <row r="99" spans="1:8" s="40" customFormat="1" ht="28.5" outlineLevel="2" x14ac:dyDescent="0.25">
      <c r="A99" s="37">
        <v>11</v>
      </c>
      <c r="B99" s="18" t="s">
        <v>168</v>
      </c>
      <c r="C99" s="38">
        <f>C100</f>
        <v>0</v>
      </c>
      <c r="D99" s="39"/>
      <c r="E99" s="39"/>
    </row>
    <row r="100" spans="1:8" s="28" customFormat="1" x14ac:dyDescent="0.25">
      <c r="A100" s="57" t="s">
        <v>169</v>
      </c>
      <c r="B100" s="23"/>
      <c r="C100" s="24"/>
      <c r="D100" s="25"/>
      <c r="E100" s="26"/>
      <c r="F100" s="27"/>
      <c r="G100" s="27"/>
      <c r="H100" s="27"/>
    </row>
    <row r="101" spans="1:8" s="40" customFormat="1" ht="28.5" outlineLevel="2" x14ac:dyDescent="0.25">
      <c r="A101" s="37">
        <v>12</v>
      </c>
      <c r="B101" s="58" t="s">
        <v>170</v>
      </c>
      <c r="C101" s="38">
        <f>SUM(C102:C102)</f>
        <v>42864.11</v>
      </c>
      <c r="D101" s="39"/>
      <c r="E101" s="39"/>
    </row>
    <row r="102" spans="1:8" s="28" customFormat="1" x14ac:dyDescent="0.25">
      <c r="A102" s="57" t="s">
        <v>171</v>
      </c>
      <c r="B102" s="23" t="s">
        <v>172</v>
      </c>
      <c r="C102" s="59">
        <v>42864.11</v>
      </c>
      <c r="D102" s="25" t="s">
        <v>27</v>
      </c>
      <c r="E102" s="26">
        <v>37832.400000000001</v>
      </c>
      <c r="F102" s="27"/>
      <c r="G102" s="27"/>
      <c r="H102" s="27"/>
    </row>
    <row r="103" spans="1:8" s="40" customFormat="1" ht="28.5" outlineLevel="2" x14ac:dyDescent="0.25">
      <c r="A103" s="37">
        <v>13</v>
      </c>
      <c r="B103" s="18" t="s">
        <v>173</v>
      </c>
      <c r="C103" s="38">
        <f>SUM(C104:C105)</f>
        <v>1667.23</v>
      </c>
      <c r="D103" s="39"/>
      <c r="E103" s="39"/>
    </row>
    <row r="104" spans="1:8" s="28" customFormat="1" x14ac:dyDescent="0.25">
      <c r="A104" s="57" t="s">
        <v>174</v>
      </c>
      <c r="B104" s="23" t="s">
        <v>175</v>
      </c>
      <c r="C104" s="24">
        <v>1667.23</v>
      </c>
      <c r="D104" s="25" t="s">
        <v>27</v>
      </c>
      <c r="E104" s="26">
        <v>800.4</v>
      </c>
      <c r="F104" s="27"/>
      <c r="G104" s="27"/>
      <c r="H104" s="27"/>
    </row>
    <row r="105" spans="1:8" s="28" customFormat="1" x14ac:dyDescent="0.25">
      <c r="A105" s="57" t="s">
        <v>176</v>
      </c>
      <c r="B105" s="23"/>
      <c r="C105" s="24"/>
      <c r="D105" s="25"/>
      <c r="E105" s="26"/>
      <c r="F105" s="27"/>
      <c r="G105" s="27"/>
      <c r="H105" s="27"/>
    </row>
    <row r="106" spans="1:8" s="40" customFormat="1" ht="57" outlineLevel="2" x14ac:dyDescent="0.25">
      <c r="A106" s="37">
        <v>14</v>
      </c>
      <c r="B106" s="18" t="s">
        <v>177</v>
      </c>
      <c r="C106" s="38">
        <f>SUM(C107:C110)</f>
        <v>133359.19</v>
      </c>
      <c r="D106" s="39"/>
      <c r="E106" s="39"/>
    </row>
    <row r="107" spans="1:8" s="28" customFormat="1" x14ac:dyDescent="0.25">
      <c r="A107" s="57" t="s">
        <v>178</v>
      </c>
      <c r="B107" s="23" t="s">
        <v>179</v>
      </c>
      <c r="C107" s="24">
        <v>643.15</v>
      </c>
      <c r="D107" s="25" t="s">
        <v>27</v>
      </c>
      <c r="E107" s="26">
        <v>37832.400000000001</v>
      </c>
      <c r="F107" s="27"/>
      <c r="G107" s="27"/>
      <c r="H107" s="27"/>
    </row>
    <row r="108" spans="1:8" s="28" customFormat="1" x14ac:dyDescent="0.25">
      <c r="A108" s="57" t="s">
        <v>180</v>
      </c>
      <c r="B108" s="23" t="s">
        <v>181</v>
      </c>
      <c r="C108" s="24">
        <v>132716.04</v>
      </c>
      <c r="D108" s="25" t="s">
        <v>27</v>
      </c>
      <c r="E108" s="26">
        <v>37832.400000000001</v>
      </c>
      <c r="F108" s="27"/>
      <c r="G108" s="27"/>
      <c r="H108" s="27"/>
    </row>
    <row r="109" spans="1:8" s="28" customFormat="1" x14ac:dyDescent="0.25">
      <c r="A109" s="57" t="s">
        <v>182</v>
      </c>
      <c r="B109" s="23" t="s">
        <v>183</v>
      </c>
      <c r="C109" s="24"/>
      <c r="D109" s="25"/>
      <c r="E109" s="26"/>
      <c r="F109" s="27"/>
      <c r="G109" s="27"/>
      <c r="H109" s="27"/>
    </row>
    <row r="110" spans="1:8" s="28" customFormat="1" x14ac:dyDescent="0.25">
      <c r="A110" s="57" t="s">
        <v>184</v>
      </c>
      <c r="B110" s="23" t="s">
        <v>185</v>
      </c>
      <c r="C110" s="24"/>
      <c r="D110" s="25"/>
      <c r="E110" s="26"/>
      <c r="F110" s="27"/>
      <c r="G110" s="27"/>
      <c r="H110" s="27"/>
    </row>
    <row r="111" spans="1:8" s="40" customFormat="1" outlineLevel="2" x14ac:dyDescent="0.25">
      <c r="A111" s="60">
        <v>15</v>
      </c>
      <c r="B111" s="61" t="s">
        <v>186</v>
      </c>
      <c r="C111" s="62">
        <f>SUM(C112:C112)</f>
        <v>2820</v>
      </c>
      <c r="D111" s="30"/>
      <c r="E111" s="63"/>
    </row>
    <row r="112" spans="1:8" s="40" customFormat="1" ht="21" customHeight="1" outlineLevel="2" x14ac:dyDescent="0.25">
      <c r="A112" s="56" t="s">
        <v>187</v>
      </c>
      <c r="B112" s="64" t="s">
        <v>188</v>
      </c>
      <c r="C112" s="65">
        <f>E112*12*5</f>
        <v>2820</v>
      </c>
      <c r="D112" s="66" t="s">
        <v>189</v>
      </c>
      <c r="E112" s="66">
        <v>47</v>
      </c>
    </row>
    <row r="113" spans="1:6" s="40" customFormat="1" outlineLevel="2" x14ac:dyDescent="0.25">
      <c r="A113" s="56">
        <v>16</v>
      </c>
      <c r="B113" s="67" t="s">
        <v>190</v>
      </c>
      <c r="C113" s="68">
        <f>C24+C26+C28+C30+C35+C72+C91+C93+C94+C95+C99+C101+C103+C106+C111</f>
        <v>1553785.5899999999</v>
      </c>
      <c r="D113" s="43"/>
      <c r="E113" s="43"/>
      <c r="F113" s="69"/>
    </row>
    <row r="114" spans="1:6" s="72" customFormat="1" outlineLevel="2" x14ac:dyDescent="0.25">
      <c r="A114" s="60" t="s">
        <v>191</v>
      </c>
      <c r="B114" s="70" t="s">
        <v>192</v>
      </c>
      <c r="C114" s="38">
        <f>C113*1.2</f>
        <v>1864542.7079999999</v>
      </c>
      <c r="D114" s="71" t="s">
        <v>193</v>
      </c>
      <c r="E114" s="71"/>
    </row>
    <row r="115" spans="1:6" s="40" customFormat="1" outlineLevel="2" x14ac:dyDescent="0.25">
      <c r="A115" s="73"/>
      <c r="B115" s="74"/>
      <c r="C115" s="75"/>
      <c r="D115" s="76"/>
      <c r="E115" s="76"/>
    </row>
    <row r="116" spans="1:6" x14ac:dyDescent="0.25">
      <c r="B116" s="1"/>
      <c r="C116" s="78"/>
      <c r="D116" s="79"/>
      <c r="E116" s="79"/>
    </row>
    <row r="117" spans="1:6" x14ac:dyDescent="0.25">
      <c r="B117" s="1"/>
      <c r="C117" s="79"/>
      <c r="D117" s="79"/>
      <c r="E117" s="79"/>
    </row>
    <row r="118" spans="1:6" s="40" customFormat="1" outlineLevel="2" x14ac:dyDescent="0.25">
      <c r="A118" s="73"/>
    </row>
    <row r="119" spans="1:6" x14ac:dyDescent="0.25">
      <c r="B119" s="1"/>
      <c r="C119" s="1"/>
      <c r="D119" s="1"/>
      <c r="E119" s="1"/>
      <c r="F119" s="21"/>
    </row>
    <row r="120" spans="1:6" ht="16.5" customHeight="1" x14ac:dyDescent="0.25">
      <c r="B120" s="1"/>
      <c r="C120" s="1"/>
      <c r="D120" s="1"/>
      <c r="E120" s="1"/>
    </row>
    <row r="121" spans="1:6" x14ac:dyDescent="0.25">
      <c r="B121" s="80"/>
      <c r="C121" s="81"/>
      <c r="D121" s="82"/>
      <c r="E121" s="82"/>
    </row>
    <row r="122" spans="1:6" x14ac:dyDescent="0.25">
      <c r="B122" s="80"/>
      <c r="C122" s="81"/>
      <c r="D122" s="83"/>
      <c r="E122" s="82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2024-03-27T11:21:10Z</dcterms:created>
  <dcterms:modified xsi:type="dcterms:W3CDTF">2024-03-27T23:31:28Z</dcterms:modified>
</cp:coreProperties>
</file>